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940EA45D-08CD-4548-A3A7-0DA79EAC8A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1" i="1" l="1"/>
  <c r="AC41" i="1"/>
  <c r="AB41" i="1"/>
  <c r="Y41" i="1"/>
  <c r="X61" i="1" l="1"/>
  <c r="Z61" i="1" s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1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1" i="1"/>
  <c r="Y13" i="1"/>
  <c r="AA13" i="1" s="1"/>
  <c r="Y14" i="1"/>
  <c r="AA14" i="1" s="1"/>
  <c r="Y15" i="1"/>
  <c r="AA15" i="1" s="1"/>
  <c r="Y16" i="1"/>
  <c r="AA16" i="1" s="1"/>
  <c r="Y17" i="1"/>
  <c r="AA17" i="1" s="1"/>
  <c r="Y18" i="1"/>
  <c r="AA18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Y26" i="1"/>
  <c r="AA26" i="1" s="1"/>
  <c r="Y27" i="1"/>
  <c r="AA27" i="1" s="1"/>
  <c r="Y28" i="1"/>
  <c r="AA28" i="1" s="1"/>
  <c r="Y29" i="1"/>
  <c r="AA29" i="1" s="1"/>
  <c r="Y30" i="1"/>
  <c r="AA30" i="1" s="1"/>
  <c r="Y31" i="1"/>
  <c r="AA31" i="1" s="1"/>
  <c r="Y32" i="1"/>
  <c r="AA32" i="1" s="1"/>
  <c r="Y33" i="1"/>
  <c r="AA33" i="1" s="1"/>
  <c r="Y34" i="1"/>
  <c r="AA34" i="1" s="1"/>
  <c r="Y35" i="1"/>
  <c r="AA35" i="1" s="1"/>
  <c r="Y36" i="1"/>
  <c r="AA36" i="1" s="1"/>
  <c r="Y37" i="1"/>
  <c r="AA37" i="1" s="1"/>
  <c r="Y38" i="1"/>
  <c r="AA38" i="1" s="1"/>
  <c r="Y39" i="1"/>
  <c r="AA39" i="1" s="1"/>
  <c r="Y40" i="1"/>
  <c r="AA40" i="1" s="1"/>
  <c r="Y42" i="1"/>
  <c r="AA42" i="1" s="1"/>
  <c r="Y43" i="1"/>
  <c r="AA43" i="1" s="1"/>
  <c r="Y44" i="1"/>
  <c r="AA44" i="1" s="1"/>
  <c r="Y45" i="1"/>
  <c r="AA45" i="1" s="1"/>
  <c r="Y46" i="1"/>
  <c r="AA46" i="1" s="1"/>
  <c r="Y47" i="1"/>
  <c r="AA47" i="1" s="1"/>
  <c r="Y48" i="1"/>
  <c r="AA48" i="1" s="1"/>
  <c r="Y49" i="1"/>
  <c r="AA49" i="1" s="1"/>
  <c r="Y50" i="1"/>
  <c r="AA50" i="1" s="1"/>
  <c r="Y51" i="1"/>
  <c r="AA51" i="1" s="1"/>
  <c r="Y52" i="1"/>
  <c r="AA52" i="1" s="1"/>
  <c r="Y53" i="1"/>
  <c r="AA53" i="1" s="1"/>
  <c r="Y54" i="1"/>
  <c r="AA54" i="1" s="1"/>
  <c r="Y55" i="1"/>
  <c r="AA55" i="1" s="1"/>
  <c r="Y56" i="1"/>
  <c r="AA56" i="1" s="1"/>
  <c r="Y57" i="1"/>
  <c r="AA57" i="1" s="1"/>
  <c r="Y58" i="1"/>
  <c r="AA58" i="1" s="1"/>
  <c r="Y59" i="1"/>
  <c r="AA59" i="1" s="1"/>
  <c r="Y61" i="1"/>
  <c r="AA61" i="1" s="1"/>
  <c r="X50" i="1"/>
  <c r="Z50" i="1" s="1"/>
  <c r="X51" i="1"/>
  <c r="Z51" i="1" s="1"/>
  <c r="X52" i="1"/>
  <c r="Z52" i="1" s="1"/>
  <c r="X53" i="1"/>
  <c r="Z53" i="1" s="1"/>
  <c r="X54" i="1"/>
  <c r="Z54" i="1" s="1"/>
  <c r="X55" i="1"/>
  <c r="Z55" i="1" s="1"/>
  <c r="X56" i="1"/>
  <c r="Z56" i="1" s="1"/>
  <c r="X57" i="1"/>
  <c r="Z57" i="1" s="1"/>
  <c r="X58" i="1"/>
  <c r="Z58" i="1" s="1"/>
  <c r="X59" i="1"/>
  <c r="Z59" i="1" s="1"/>
  <c r="X13" i="1"/>
  <c r="Z13" i="1" s="1"/>
  <c r="X14" i="1"/>
  <c r="Z14" i="1" s="1"/>
  <c r="X15" i="1"/>
  <c r="Z15" i="1" s="1"/>
  <c r="X16" i="1"/>
  <c r="Z16" i="1" s="1"/>
  <c r="X17" i="1"/>
  <c r="Z17" i="1" s="1"/>
  <c r="X18" i="1"/>
  <c r="Z18" i="1" s="1"/>
  <c r="X19" i="1"/>
  <c r="Z19" i="1" s="1"/>
  <c r="X20" i="1"/>
  <c r="Z20" i="1" s="1"/>
  <c r="X21" i="1"/>
  <c r="Z21" i="1" s="1"/>
  <c r="X22" i="1"/>
  <c r="Z22" i="1" s="1"/>
  <c r="X23" i="1"/>
  <c r="Z23" i="1" s="1"/>
  <c r="X24" i="1"/>
  <c r="Z24" i="1" s="1"/>
  <c r="X25" i="1"/>
  <c r="Z25" i="1" s="1"/>
  <c r="X26" i="1"/>
  <c r="Z26" i="1" s="1"/>
  <c r="X27" i="1"/>
  <c r="Z27" i="1" s="1"/>
  <c r="X28" i="1"/>
  <c r="Z28" i="1" s="1"/>
  <c r="X29" i="1"/>
  <c r="Z29" i="1" s="1"/>
  <c r="X30" i="1"/>
  <c r="Z30" i="1" s="1"/>
  <c r="X31" i="1"/>
  <c r="Z31" i="1" s="1"/>
  <c r="X32" i="1"/>
  <c r="Z32" i="1" s="1"/>
  <c r="X33" i="1"/>
  <c r="Z33" i="1" s="1"/>
  <c r="X34" i="1"/>
  <c r="Z34" i="1" s="1"/>
  <c r="X35" i="1"/>
  <c r="Z35" i="1" s="1"/>
  <c r="X36" i="1"/>
  <c r="Z36" i="1" s="1"/>
  <c r="X37" i="1"/>
  <c r="Z37" i="1" s="1"/>
  <c r="X38" i="1"/>
  <c r="Z38" i="1" s="1"/>
  <c r="X39" i="1"/>
  <c r="Z39" i="1" s="1"/>
  <c r="X40" i="1"/>
  <c r="Z40" i="1" s="1"/>
  <c r="X41" i="1"/>
  <c r="Z41" i="1" s="1"/>
  <c r="X42" i="1"/>
  <c r="Z42" i="1" s="1"/>
  <c r="X43" i="1"/>
  <c r="Z43" i="1" s="1"/>
  <c r="X44" i="1"/>
  <c r="Z44" i="1" s="1"/>
  <c r="X45" i="1"/>
  <c r="Z45" i="1" s="1"/>
  <c r="X46" i="1"/>
  <c r="Z46" i="1" s="1"/>
  <c r="X47" i="1"/>
  <c r="Z47" i="1" s="1"/>
  <c r="X48" i="1"/>
  <c r="Z48" i="1" s="1"/>
  <c r="X49" i="1"/>
  <c r="Z49" i="1" s="1"/>
</calcChain>
</file>

<file path=xl/sharedStrings.xml><?xml version="1.0" encoding="utf-8"?>
<sst xmlns="http://schemas.openxmlformats.org/spreadsheetml/2006/main" count="89" uniqueCount="77">
  <si>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</si>
  <si>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</si>
  <si>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</si>
  <si>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</si>
  <si>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</si>
  <si>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</si>
  <si>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</si>
  <si>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</si>
  <si>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</si>
  <si>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</si>
  <si>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</si>
  <si>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</si>
  <si>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</si>
  <si>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</si>
  <si>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</si>
  <si>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</si>
  <si>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</si>
  <si>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</si>
  <si>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</si>
  <si>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</si>
  <si>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</si>
  <si>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</si>
  <si>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</si>
  <si>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</si>
  <si>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</si>
  <si>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</si>
  <si>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</si>
  <si>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</si>
  <si>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</si>
  <si>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</si>
  <si>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</si>
  <si>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</si>
  <si>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</si>
  <si>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</si>
  <si>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</si>
  <si>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</si>
  <si>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</si>
  <si>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</si>
  <si>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</si>
  <si>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</si>
  <si>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</si>
  <si>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</si>
  <si>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</si>
  <si>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</si>
  <si>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</si>
  <si>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</si>
  <si>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</si>
  <si>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</si>
  <si>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</si>
  <si>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</si>
  <si>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</si>
  <si>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</si>
  <si>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</si>
  <si>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</si>
  <si>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</si>
  <si>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</si>
  <si>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</si>
  <si>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</si>
  <si>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</si>
  <si>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</si>
  <si>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</si>
  <si>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</si>
  <si>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</si>
  <si>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</si>
  <si>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</si>
  <si>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</si>
  <si>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Progress under Kisan Credit Card at the end of current quarter IN THE STATE OF CHANDIGARH</t>
  </si>
  <si>
    <t>Amt in Lacs</t>
  </si>
  <si>
    <t xml:space="preserve">Total Outstanding </t>
  </si>
  <si>
    <t xml:space="preserve">A/c </t>
  </si>
  <si>
    <t xml:space="preserve">Amt </t>
  </si>
  <si>
    <t>Annxure 28</t>
  </si>
  <si>
    <t>Total Disb  01.04.2024 to 30.06.2024</t>
  </si>
  <si>
    <t>Total Disb 01.07.2024 to 30.09.2024</t>
  </si>
  <si>
    <t>Total Disbursement in FY up to 30.09.204</t>
  </si>
  <si>
    <t>Pg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</si>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</sst>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3" xfId="0" applyNumberFormat="1" applyFont="1" applyFill="1" applyBorder="1" applyAlignment="1">
      <alignment horizontal="center" wrapText="1"/>
    </xf>
    <xf numFmtId="49" fontId="5" fillId="6" borderId="2" xfId="0" applyNumberFormat="1" applyFont="1" applyFill="1" applyBorder="1" applyAlignment="1">
      <alignment horizont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7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left" vertical="top"/>
    </xf>
    <xf numFmtId="49" fontId="2" fillId="5" borderId="7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center" vertical="top" wrapText="1"/>
    </xf>
    <xf numFmtId="49" fontId="2" fillId="5" borderId="10" xfId="0" applyNumberFormat="1" applyFont="1" applyFill="1" applyBorder="1" applyAlignment="1">
      <alignment horizontal="center" vertical="top" wrapText="1"/>
    </xf>
    <xf numFmtId="49" fontId="2" fillId="5" borderId="1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64"/>
  <sheetViews>
    <sheetView tabSelected="1" topLeftCell="E1" workbookViewId="0">
      <pane ySplit="11" topLeftCell="A48" activePane="bottomLeft" state="frozen"/>
      <selection activeCell="D1" sqref="D1"/>
      <selection pane="bottomLeft" activeCell="A49" sqref="A49:XFD49"/>
    </sheetView>
  </sheetViews>
  <sheetFormatPr defaultRowHeight="12.75" x14ac:dyDescent="0.2"/>
  <cols>
    <col min="1" max="1" width="12.85546875" customWidth="1"/>
    <col min="2" max="2" width="0.42578125" customWidth="1"/>
    <col min="3" max="3" width="25.140625" customWidth="1"/>
    <col min="4" max="4" width="9.42578125" customWidth="1"/>
    <col min="5" max="5" width="10.7109375" customWidth="1"/>
    <col min="6" max="6" width="6.28515625" customWidth="1"/>
    <col min="7" max="7" width="10.85546875" customWidth="1"/>
    <col min="8" max="8" width="9.5703125" customWidth="1"/>
    <col min="9" max="9" width="5.85546875" customWidth="1"/>
    <col min="10" max="10" width="9.7109375" customWidth="1"/>
    <col min="11" max="11" width="8.85546875" customWidth="1"/>
    <col min="12" max="12" width="6.5703125" customWidth="1"/>
    <col min="13" max="13" width="12.7109375" customWidth="1"/>
    <col min="14" max="14" width="8.7109375" customWidth="1"/>
    <col min="15" max="15" width="6.28515625" customWidth="1"/>
    <col min="16" max="16" width="8.140625" customWidth="1"/>
    <col min="17" max="17" width="6.140625" customWidth="1"/>
    <col min="18" max="18" width="7.42578125" customWidth="1"/>
    <col min="19" max="19" width="6.5703125" customWidth="1"/>
    <col min="20" max="20" width="7.42578125" customWidth="1"/>
    <col min="21" max="21" width="5.28515625" customWidth="1"/>
    <col min="22" max="23" width="7" customWidth="1"/>
    <col min="24" max="24" width="5.7109375" customWidth="1"/>
    <col min="25" max="25" width="5.28515625" customWidth="1"/>
    <col min="26" max="26" width="6.85546875" customWidth="1"/>
    <col min="27" max="27" width="5.28515625" customWidth="1"/>
    <col min="28" max="28" width="5.7109375" customWidth="1"/>
    <col min="29" max="29" width="8.28515625" customWidth="1"/>
  </cols>
  <sheetData>
    <row r="1" spans="2:29" s="1" customFormat="1" ht="58.15" customHeight="1" x14ac:dyDescent="0.2"/>
    <row r="2" spans="2:29" s="1" customFormat="1" ht="18.2" customHeight="1" x14ac:dyDescent="0.25">
      <c r="B2" s="5" t="s">
        <v>64</v>
      </c>
      <c r="T2" s="24" t="s">
        <v>71</v>
      </c>
      <c r="U2" s="24"/>
    </row>
    <row r="3" spans="2:29" s="1" customFormat="1" ht="6.4" customHeight="1" x14ac:dyDescent="0.2"/>
    <row r="4" spans="2:29" s="1" customFormat="1" ht="18.2" customHeight="1" x14ac:dyDescent="0.2">
      <c r="B4" s="5" t="s">
        <v>65</v>
      </c>
    </row>
    <row r="5" spans="2:29" s="1" customFormat="1" ht="10.7" customHeight="1" x14ac:dyDescent="0.2"/>
    <row r="6" spans="2:29" s="1" customFormat="1" ht="7.5" customHeight="1" x14ac:dyDescent="0.2">
      <c r="C6" s="21" t="s">
        <v>66</v>
      </c>
      <c r="D6" s="21"/>
      <c r="E6" s="21"/>
      <c r="F6" s="21"/>
      <c r="G6" s="21"/>
      <c r="T6" s="23" t="s">
        <v>67</v>
      </c>
      <c r="U6" s="23"/>
    </row>
    <row r="7" spans="2:29" s="1" customFormat="1" ht="10.15" customHeight="1" x14ac:dyDescent="0.2">
      <c r="C7" s="21"/>
      <c r="D7" s="21"/>
      <c r="E7" s="21"/>
      <c r="F7" s="21"/>
      <c r="G7" s="21"/>
      <c r="T7" s="23"/>
      <c r="U7" s="23"/>
      <c r="V7" s="25"/>
      <c r="W7" s="25"/>
      <c r="X7" s="25"/>
      <c r="Y7" s="25"/>
      <c r="Z7" s="16"/>
      <c r="AA7" s="16"/>
      <c r="AB7" s="25"/>
      <c r="AC7" s="25"/>
    </row>
    <row r="8" spans="2:29" s="1" customFormat="1" ht="0.6" customHeight="1" x14ac:dyDescent="0.2">
      <c r="C8" s="21"/>
      <c r="D8" s="21"/>
      <c r="E8" s="21"/>
      <c r="F8" s="21"/>
      <c r="G8" s="21"/>
      <c r="T8" s="23"/>
      <c r="U8" s="23"/>
      <c r="V8" s="25"/>
      <c r="W8" s="25"/>
      <c r="X8" s="25"/>
      <c r="Y8" s="25"/>
      <c r="Z8" s="16"/>
      <c r="AA8" s="16"/>
      <c r="AB8" s="25"/>
      <c r="AC8" s="25"/>
    </row>
    <row r="9" spans="2:29" s="1" customFormat="1" ht="14.45" customHeight="1" x14ac:dyDescent="0.2">
      <c r="C9" s="22"/>
      <c r="D9" s="22"/>
      <c r="E9" s="22"/>
      <c r="F9" s="22"/>
      <c r="G9" s="22"/>
    </row>
    <row r="10" spans="2:29" s="1" customFormat="1" ht="24" customHeight="1" x14ac:dyDescent="0.2">
      <c r="C10" s="18" t="s">
        <v>0</v>
      </c>
      <c r="D10" s="19" t="s">
        <v>1</v>
      </c>
      <c r="E10" s="19"/>
      <c r="F10" s="19"/>
      <c r="G10" s="19"/>
      <c r="H10" s="19"/>
      <c r="I10" s="19"/>
      <c r="J10" s="19" t="s">
        <v>2</v>
      </c>
      <c r="K10" s="19"/>
      <c r="L10" s="19"/>
      <c r="M10" s="19"/>
      <c r="N10" s="19"/>
      <c r="O10" s="19"/>
      <c r="P10" s="19" t="s">
        <v>3</v>
      </c>
      <c r="Q10" s="19"/>
      <c r="R10" s="19"/>
      <c r="S10" s="19"/>
      <c r="T10" s="19"/>
      <c r="U10" s="20"/>
      <c r="V10" s="15"/>
      <c r="W10" s="15"/>
      <c r="X10" s="15"/>
      <c r="Y10" s="15"/>
      <c r="Z10" s="15"/>
      <c r="AA10" s="15"/>
      <c r="AB10" s="15"/>
      <c r="AC10" s="15"/>
    </row>
    <row r="11" spans="2:29" s="1" customFormat="1" ht="75" customHeight="1" x14ac:dyDescent="0.2">
      <c r="C11" s="18"/>
      <c r="D11" s="13" t="s">
        <v>4</v>
      </c>
      <c r="E11" s="13" t="s">
        <v>5</v>
      </c>
      <c r="F11" s="13" t="s">
        <v>6</v>
      </c>
      <c r="G11" s="13" t="s">
        <v>7</v>
      </c>
      <c r="H11" s="13" t="s">
        <v>8</v>
      </c>
      <c r="I11" s="13" t="s">
        <v>9</v>
      </c>
      <c r="J11" s="13" t="s">
        <v>10</v>
      </c>
      <c r="K11" s="13" t="s">
        <v>5</v>
      </c>
      <c r="L11" s="13" t="s">
        <v>11</v>
      </c>
      <c r="M11" s="13" t="s">
        <v>7</v>
      </c>
      <c r="N11" s="13" t="s">
        <v>12</v>
      </c>
      <c r="O11" s="13" t="s">
        <v>9</v>
      </c>
      <c r="P11" s="13" t="s">
        <v>13</v>
      </c>
      <c r="Q11" s="13" t="s">
        <v>5</v>
      </c>
      <c r="R11" s="13" t="s">
        <v>14</v>
      </c>
      <c r="S11" s="13" t="s">
        <v>7</v>
      </c>
      <c r="T11" s="13" t="s">
        <v>15</v>
      </c>
      <c r="U11" s="14" t="s">
        <v>9</v>
      </c>
      <c r="V11" s="28" t="s">
        <v>72</v>
      </c>
      <c r="W11" s="29"/>
      <c r="X11" s="26" t="s">
        <v>73</v>
      </c>
      <c r="Y11" s="27"/>
      <c r="Z11" s="28" t="s">
        <v>74</v>
      </c>
      <c r="AA11" s="29"/>
      <c r="AB11" s="26" t="s">
        <v>68</v>
      </c>
      <c r="AC11" s="27"/>
    </row>
    <row r="12" spans="2:29" s="1" customFormat="1" ht="21.75" customHeight="1" x14ac:dyDescent="0.25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 t="s">
        <v>69</v>
      </c>
      <c r="W12" s="9" t="s">
        <v>70</v>
      </c>
      <c r="X12" s="8" t="s">
        <v>69</v>
      </c>
      <c r="Y12" s="9" t="s">
        <v>70</v>
      </c>
      <c r="Z12" s="8" t="s">
        <v>69</v>
      </c>
      <c r="AA12" s="9" t="s">
        <v>70</v>
      </c>
      <c r="AB12" s="8" t="s">
        <v>69</v>
      </c>
      <c r="AC12" s="9" t="s">
        <v>70</v>
      </c>
    </row>
    <row r="13" spans="2:29" s="1" customFormat="1" ht="19.149999999999999" customHeight="1" x14ac:dyDescent="0.25">
      <c r="C13" s="2" t="s">
        <v>16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1">
        <v>0</v>
      </c>
      <c r="W13" s="11">
        <v>0</v>
      </c>
      <c r="X13" s="11">
        <f t="shared" ref="X13:Y48" si="0">SUM(D13,J13,P13)</f>
        <v>0</v>
      </c>
      <c r="Y13" s="11">
        <f t="shared" si="0"/>
        <v>0</v>
      </c>
      <c r="Z13" s="11">
        <f>SUM(X13,V13)</f>
        <v>0</v>
      </c>
      <c r="AA13" s="11">
        <f>SUM(Y13,W13)</f>
        <v>0</v>
      </c>
      <c r="AB13" s="11">
        <f t="shared" ref="AB13:AB51" si="1">SUM(F13,L13,R13)</f>
        <v>0</v>
      </c>
      <c r="AC13" s="11">
        <f t="shared" ref="AC13:AC51" si="2">SUM(G13,M13,S13)</f>
        <v>0</v>
      </c>
    </row>
    <row r="14" spans="2:29" s="1" customFormat="1" ht="19.149999999999999" customHeight="1" x14ac:dyDescent="0.25">
      <c r="C14" s="2" t="s">
        <v>17</v>
      </c>
      <c r="D14" s="11">
        <v>0</v>
      </c>
      <c r="E14" s="11">
        <v>0</v>
      </c>
      <c r="F14" s="11">
        <v>15</v>
      </c>
      <c r="G14" s="11">
        <v>303.23804059999998</v>
      </c>
      <c r="H14" s="11">
        <v>14</v>
      </c>
      <c r="I14" s="11">
        <v>14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1</v>
      </c>
      <c r="W14" s="11">
        <v>8.8000000000000007</v>
      </c>
      <c r="X14" s="11">
        <f t="shared" si="0"/>
        <v>0</v>
      </c>
      <c r="Y14" s="11">
        <f t="shared" si="0"/>
        <v>0</v>
      </c>
      <c r="Z14" s="11">
        <f t="shared" ref="Z14:Z61" si="3">SUM(X14,V14)</f>
        <v>1</v>
      </c>
      <c r="AA14" s="11">
        <f t="shared" ref="AA14:AA61" si="4">SUM(Y14,W14)</f>
        <v>8.8000000000000007</v>
      </c>
      <c r="AB14" s="11">
        <f t="shared" si="1"/>
        <v>15</v>
      </c>
      <c r="AC14" s="11">
        <f t="shared" si="2"/>
        <v>303.23804059999998</v>
      </c>
    </row>
    <row r="15" spans="2:29" s="1" customFormat="1" ht="19.149999999999999" customHeight="1" x14ac:dyDescent="0.25">
      <c r="C15" s="2" t="s">
        <v>18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f t="shared" si="0"/>
        <v>0</v>
      </c>
      <c r="Y15" s="11">
        <f t="shared" si="0"/>
        <v>0</v>
      </c>
      <c r="Z15" s="11">
        <f t="shared" si="3"/>
        <v>0</v>
      </c>
      <c r="AA15" s="11">
        <f t="shared" si="4"/>
        <v>0</v>
      </c>
      <c r="AB15" s="11">
        <f t="shared" si="1"/>
        <v>0</v>
      </c>
      <c r="AC15" s="11">
        <f t="shared" si="2"/>
        <v>0</v>
      </c>
    </row>
    <row r="16" spans="2:29" s="1" customFormat="1" ht="19.149999999999999" customHeight="1" x14ac:dyDescent="0.25">
      <c r="C16" s="2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f t="shared" si="0"/>
        <v>0</v>
      </c>
      <c r="Y16" s="11">
        <f t="shared" si="0"/>
        <v>0</v>
      </c>
      <c r="Z16" s="11">
        <f t="shared" si="3"/>
        <v>0</v>
      </c>
      <c r="AA16" s="11">
        <f t="shared" si="4"/>
        <v>0</v>
      </c>
      <c r="AB16" s="11">
        <f t="shared" si="1"/>
        <v>0</v>
      </c>
      <c r="AC16" s="11">
        <f t="shared" si="2"/>
        <v>0</v>
      </c>
    </row>
    <row r="17" spans="3:29" s="1" customFormat="1" ht="19.149999999999999" customHeight="1" x14ac:dyDescent="0.25">
      <c r="C17" s="2" t="s">
        <v>20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f t="shared" si="0"/>
        <v>0</v>
      </c>
      <c r="Y17" s="11">
        <f t="shared" si="0"/>
        <v>0</v>
      </c>
      <c r="Z17" s="11">
        <f t="shared" si="3"/>
        <v>0</v>
      </c>
      <c r="AA17" s="11">
        <f t="shared" si="4"/>
        <v>0</v>
      </c>
      <c r="AB17" s="11">
        <f t="shared" si="1"/>
        <v>0</v>
      </c>
      <c r="AC17" s="11">
        <f t="shared" si="2"/>
        <v>0</v>
      </c>
    </row>
    <row r="18" spans="3:29" s="1" customFormat="1" ht="19.149999999999999" customHeight="1" x14ac:dyDescent="0.25">
      <c r="C18" s="2" t="s">
        <v>21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f t="shared" si="0"/>
        <v>0</v>
      </c>
      <c r="Y18" s="11">
        <f t="shared" si="0"/>
        <v>0</v>
      </c>
      <c r="Z18" s="11">
        <f t="shared" si="3"/>
        <v>0</v>
      </c>
      <c r="AA18" s="11">
        <f t="shared" si="4"/>
        <v>0</v>
      </c>
      <c r="AB18" s="11">
        <f t="shared" si="1"/>
        <v>0</v>
      </c>
      <c r="AC18" s="11">
        <f t="shared" si="2"/>
        <v>0</v>
      </c>
    </row>
    <row r="19" spans="3:29" s="1" customFormat="1" ht="19.149999999999999" customHeight="1" x14ac:dyDescent="0.25">
      <c r="C19" s="2" t="s">
        <v>22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f t="shared" si="0"/>
        <v>0</v>
      </c>
      <c r="Y19" s="11">
        <f t="shared" si="0"/>
        <v>0</v>
      </c>
      <c r="Z19" s="11">
        <f t="shared" si="3"/>
        <v>0</v>
      </c>
      <c r="AA19" s="11">
        <f t="shared" si="4"/>
        <v>0</v>
      </c>
      <c r="AB19" s="11">
        <f t="shared" si="1"/>
        <v>0</v>
      </c>
      <c r="AC19" s="11">
        <f t="shared" si="2"/>
        <v>0</v>
      </c>
    </row>
    <row r="20" spans="3:29" s="1" customFormat="1" ht="19.149999999999999" customHeight="1" x14ac:dyDescent="0.25">
      <c r="C20" s="3" t="s">
        <v>23</v>
      </c>
      <c r="D20" s="12">
        <v>0</v>
      </c>
      <c r="E20" s="12">
        <v>0</v>
      </c>
      <c r="F20" s="12">
        <v>15</v>
      </c>
      <c r="G20" s="12">
        <v>303.23804059999998</v>
      </c>
      <c r="H20" s="12">
        <v>14</v>
      </c>
      <c r="I20" s="12">
        <v>14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1">
        <v>1</v>
      </c>
      <c r="W20" s="11">
        <v>8.8000000000000007</v>
      </c>
      <c r="X20" s="11">
        <f t="shared" si="0"/>
        <v>0</v>
      </c>
      <c r="Y20" s="11">
        <f t="shared" si="0"/>
        <v>0</v>
      </c>
      <c r="Z20" s="11">
        <f t="shared" si="3"/>
        <v>1</v>
      </c>
      <c r="AA20" s="11">
        <f t="shared" si="4"/>
        <v>8.8000000000000007</v>
      </c>
      <c r="AB20" s="11">
        <f t="shared" si="1"/>
        <v>15</v>
      </c>
      <c r="AC20" s="11">
        <f t="shared" si="2"/>
        <v>303.23804059999998</v>
      </c>
    </row>
    <row r="21" spans="3:29" s="1" customFormat="1" ht="19.149999999999999" customHeight="1" x14ac:dyDescent="0.25">
      <c r="C21" s="2" t="s">
        <v>24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33</v>
      </c>
      <c r="W21" s="11">
        <v>161.85821000000001</v>
      </c>
      <c r="X21" s="11">
        <f t="shared" si="0"/>
        <v>0</v>
      </c>
      <c r="Y21" s="11">
        <f t="shared" si="0"/>
        <v>0</v>
      </c>
      <c r="Z21" s="11">
        <f t="shared" si="3"/>
        <v>33</v>
      </c>
      <c r="AA21" s="11">
        <f t="shared" si="4"/>
        <v>161.85821000000001</v>
      </c>
      <c r="AB21" s="11">
        <f t="shared" si="1"/>
        <v>0</v>
      </c>
      <c r="AC21" s="11">
        <f t="shared" si="2"/>
        <v>0</v>
      </c>
    </row>
    <row r="22" spans="3:29" s="1" customFormat="1" ht="19.149999999999999" customHeight="1" x14ac:dyDescent="0.25">
      <c r="C22" s="2" t="s">
        <v>25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f t="shared" si="0"/>
        <v>0</v>
      </c>
      <c r="Y22" s="11">
        <f t="shared" si="0"/>
        <v>0</v>
      </c>
      <c r="Z22" s="11">
        <f t="shared" si="3"/>
        <v>0</v>
      </c>
      <c r="AA22" s="11">
        <f t="shared" si="4"/>
        <v>0</v>
      </c>
      <c r="AB22" s="11">
        <f t="shared" si="1"/>
        <v>0</v>
      </c>
      <c r="AC22" s="11">
        <f t="shared" si="2"/>
        <v>0</v>
      </c>
    </row>
    <row r="23" spans="3:29" s="1" customFormat="1" ht="19.149999999999999" customHeight="1" x14ac:dyDescent="0.25">
      <c r="C23" s="2" t="s">
        <v>26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f t="shared" si="0"/>
        <v>0</v>
      </c>
      <c r="Y23" s="11">
        <f t="shared" si="0"/>
        <v>0</v>
      </c>
      <c r="Z23" s="11">
        <f t="shared" si="3"/>
        <v>0</v>
      </c>
      <c r="AA23" s="11">
        <f t="shared" si="4"/>
        <v>0</v>
      </c>
      <c r="AB23" s="11">
        <f t="shared" si="1"/>
        <v>0</v>
      </c>
      <c r="AC23" s="11">
        <f t="shared" si="2"/>
        <v>0</v>
      </c>
    </row>
    <row r="24" spans="3:29" s="1" customFormat="1" ht="19.149999999999999" customHeight="1" x14ac:dyDescent="0.25">
      <c r="C24" s="2" t="s">
        <v>27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f t="shared" si="0"/>
        <v>0</v>
      </c>
      <c r="Y24" s="11">
        <f t="shared" si="0"/>
        <v>0</v>
      </c>
      <c r="Z24" s="11">
        <f t="shared" si="3"/>
        <v>0</v>
      </c>
      <c r="AA24" s="11">
        <f t="shared" si="4"/>
        <v>0</v>
      </c>
      <c r="AB24" s="11">
        <f t="shared" si="1"/>
        <v>0</v>
      </c>
      <c r="AC24" s="11">
        <f t="shared" si="2"/>
        <v>0</v>
      </c>
    </row>
    <row r="25" spans="3:29" s="1" customFormat="1" ht="19.149999999999999" customHeight="1" x14ac:dyDescent="0.25">
      <c r="C25" s="2" t="s">
        <v>28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f t="shared" si="0"/>
        <v>0</v>
      </c>
      <c r="Y25" s="11">
        <f t="shared" si="0"/>
        <v>0</v>
      </c>
      <c r="Z25" s="11">
        <f t="shared" si="3"/>
        <v>0</v>
      </c>
      <c r="AA25" s="11">
        <f t="shared" si="4"/>
        <v>0</v>
      </c>
      <c r="AB25" s="11">
        <f t="shared" si="1"/>
        <v>0</v>
      </c>
      <c r="AC25" s="11">
        <f t="shared" si="2"/>
        <v>0</v>
      </c>
    </row>
    <row r="26" spans="3:29" s="1" customFormat="1" ht="19.149999999999999" customHeight="1" x14ac:dyDescent="0.25">
      <c r="C26" s="2" t="s">
        <v>29</v>
      </c>
      <c r="D26" s="11">
        <v>4</v>
      </c>
      <c r="E26" s="11">
        <v>24.161629999999999</v>
      </c>
      <c r="F26" s="11">
        <v>4</v>
      </c>
      <c r="G26" s="11">
        <v>67.248130799999998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2</v>
      </c>
      <c r="W26" s="11">
        <v>2.3537172000000002</v>
      </c>
      <c r="X26" s="11">
        <f t="shared" si="0"/>
        <v>4</v>
      </c>
      <c r="Y26" s="11">
        <f t="shared" si="0"/>
        <v>24.161629999999999</v>
      </c>
      <c r="Z26" s="11">
        <f t="shared" si="3"/>
        <v>6</v>
      </c>
      <c r="AA26" s="11">
        <f t="shared" si="4"/>
        <v>26.515347200000001</v>
      </c>
      <c r="AB26" s="11">
        <f t="shared" si="1"/>
        <v>4</v>
      </c>
      <c r="AC26" s="11">
        <f t="shared" si="2"/>
        <v>67.248130799999998</v>
      </c>
    </row>
    <row r="27" spans="3:29" s="1" customFormat="1" ht="19.149999999999999" customHeight="1" x14ac:dyDescent="0.25">
      <c r="C27" s="2" t="s">
        <v>30</v>
      </c>
      <c r="D27" s="11">
        <v>67</v>
      </c>
      <c r="E27" s="11">
        <v>502.53151000000003</v>
      </c>
      <c r="F27" s="11">
        <v>466</v>
      </c>
      <c r="G27" s="11">
        <v>2835.4471400000002</v>
      </c>
      <c r="H27" s="11">
        <v>165</v>
      </c>
      <c r="I27" s="11">
        <v>24</v>
      </c>
      <c r="J27" s="11">
        <v>0</v>
      </c>
      <c r="K27" s="11">
        <v>0</v>
      </c>
      <c r="L27" s="11">
        <v>1</v>
      </c>
      <c r="M27" s="11">
        <v>375.98307</v>
      </c>
      <c r="N27" s="11">
        <v>1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89</v>
      </c>
      <c r="W27" s="11">
        <v>480.01933000000002</v>
      </c>
      <c r="X27" s="11">
        <f t="shared" si="0"/>
        <v>67</v>
      </c>
      <c r="Y27" s="11">
        <f t="shared" si="0"/>
        <v>502.53151000000003</v>
      </c>
      <c r="Z27" s="11">
        <f t="shared" si="3"/>
        <v>156</v>
      </c>
      <c r="AA27" s="11">
        <f t="shared" si="4"/>
        <v>982.55084000000011</v>
      </c>
      <c r="AB27" s="11">
        <f t="shared" si="1"/>
        <v>467</v>
      </c>
      <c r="AC27" s="11">
        <f t="shared" si="2"/>
        <v>3211.4302100000004</v>
      </c>
    </row>
    <row r="28" spans="3:29" s="1" customFormat="1" ht="19.149999999999999" customHeight="1" x14ac:dyDescent="0.25">
      <c r="C28" s="2" t="s">
        <v>31</v>
      </c>
      <c r="D28" s="11">
        <v>9</v>
      </c>
      <c r="E28" s="11">
        <v>63.787602900000003</v>
      </c>
      <c r="F28" s="11">
        <v>16</v>
      </c>
      <c r="G28" s="11">
        <v>259.85123019999997</v>
      </c>
      <c r="H28" s="11">
        <v>14</v>
      </c>
      <c r="I28" s="11">
        <v>9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9</v>
      </c>
      <c r="W28" s="11">
        <v>41.239246000000001</v>
      </c>
      <c r="X28" s="11">
        <f t="shared" si="0"/>
        <v>9</v>
      </c>
      <c r="Y28" s="11">
        <f t="shared" si="0"/>
        <v>63.787602900000003</v>
      </c>
      <c r="Z28" s="11">
        <f t="shared" si="3"/>
        <v>18</v>
      </c>
      <c r="AA28" s="11">
        <f t="shared" si="4"/>
        <v>105.0268489</v>
      </c>
      <c r="AB28" s="11">
        <f t="shared" si="1"/>
        <v>16</v>
      </c>
      <c r="AC28" s="11">
        <f t="shared" si="2"/>
        <v>259.85123019999997</v>
      </c>
    </row>
    <row r="29" spans="3:29" s="1" customFormat="1" ht="19.149999999999999" customHeight="1" x14ac:dyDescent="0.25">
      <c r="C29" s="2" t="s">
        <v>32</v>
      </c>
      <c r="D29" s="11">
        <v>31</v>
      </c>
      <c r="E29" s="11">
        <v>11.1940027</v>
      </c>
      <c r="F29" s="11">
        <v>125</v>
      </c>
      <c r="G29" s="11">
        <v>1200.0606547</v>
      </c>
      <c r="H29" s="11">
        <v>125</v>
      </c>
      <c r="I29" s="11">
        <v>125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17</v>
      </c>
      <c r="W29" s="11">
        <v>30.1104026</v>
      </c>
      <c r="X29" s="11">
        <f t="shared" si="0"/>
        <v>31</v>
      </c>
      <c r="Y29" s="11">
        <f t="shared" si="0"/>
        <v>11.1940027</v>
      </c>
      <c r="Z29" s="11">
        <f t="shared" si="3"/>
        <v>48</v>
      </c>
      <c r="AA29" s="11">
        <f t="shared" si="4"/>
        <v>41.304405299999999</v>
      </c>
      <c r="AB29" s="11">
        <f t="shared" si="1"/>
        <v>125</v>
      </c>
      <c r="AC29" s="11">
        <f t="shared" si="2"/>
        <v>1200.0606547</v>
      </c>
    </row>
    <row r="30" spans="3:29" s="1" customFormat="1" ht="19.149999999999999" customHeight="1" x14ac:dyDescent="0.25">
      <c r="C30" s="2" t="s">
        <v>33</v>
      </c>
      <c r="D30" s="11">
        <v>0</v>
      </c>
      <c r="E30" s="11">
        <v>0</v>
      </c>
      <c r="F30" s="11">
        <v>23</v>
      </c>
      <c r="G30" s="11">
        <v>555.22228719999998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25</v>
      </c>
      <c r="W30" s="11">
        <v>517.02960180000002</v>
      </c>
      <c r="X30" s="11">
        <f t="shared" si="0"/>
        <v>0</v>
      </c>
      <c r="Y30" s="11">
        <f t="shared" si="0"/>
        <v>0</v>
      </c>
      <c r="Z30" s="11">
        <f t="shared" si="3"/>
        <v>25</v>
      </c>
      <c r="AA30" s="11">
        <f t="shared" si="4"/>
        <v>517.02960180000002</v>
      </c>
      <c r="AB30" s="11">
        <f t="shared" si="1"/>
        <v>23</v>
      </c>
      <c r="AC30" s="11">
        <f t="shared" si="2"/>
        <v>555.22228719999998</v>
      </c>
    </row>
    <row r="31" spans="3:29" s="1" customFormat="1" ht="19.149999999999999" customHeight="1" x14ac:dyDescent="0.25">
      <c r="C31" s="2" t="s">
        <v>34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f t="shared" si="0"/>
        <v>0</v>
      </c>
      <c r="Y31" s="11">
        <f t="shared" si="0"/>
        <v>0</v>
      </c>
      <c r="Z31" s="11">
        <f t="shared" si="3"/>
        <v>0</v>
      </c>
      <c r="AA31" s="11">
        <f t="shared" si="4"/>
        <v>0</v>
      </c>
      <c r="AB31" s="11">
        <f t="shared" si="1"/>
        <v>0</v>
      </c>
      <c r="AC31" s="11">
        <f t="shared" si="2"/>
        <v>0</v>
      </c>
    </row>
    <row r="32" spans="3:29" s="1" customFormat="1" ht="19.149999999999999" customHeight="1" x14ac:dyDescent="0.25">
      <c r="C32" s="2" t="s">
        <v>35</v>
      </c>
      <c r="D32" s="11">
        <v>6</v>
      </c>
      <c r="E32" s="11">
        <v>180.95</v>
      </c>
      <c r="F32" s="11">
        <v>41</v>
      </c>
      <c r="G32" s="11">
        <v>1257.1237799999999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3</v>
      </c>
      <c r="W32" s="11">
        <v>124.45</v>
      </c>
      <c r="X32" s="11">
        <f t="shared" si="0"/>
        <v>6</v>
      </c>
      <c r="Y32" s="11">
        <f t="shared" si="0"/>
        <v>180.95</v>
      </c>
      <c r="Z32" s="11">
        <f t="shared" si="3"/>
        <v>9</v>
      </c>
      <c r="AA32" s="11">
        <f t="shared" si="4"/>
        <v>305.39999999999998</v>
      </c>
      <c r="AB32" s="11">
        <f t="shared" si="1"/>
        <v>41</v>
      </c>
      <c r="AC32" s="11">
        <f t="shared" si="2"/>
        <v>1257.1237799999999</v>
      </c>
    </row>
    <row r="33" spans="3:29" s="1" customFormat="1" ht="19.149999999999999" customHeight="1" x14ac:dyDescent="0.25">
      <c r="C33" s="2" t="s">
        <v>36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f t="shared" si="0"/>
        <v>0</v>
      </c>
      <c r="Y33" s="11">
        <f t="shared" si="0"/>
        <v>0</v>
      </c>
      <c r="Z33" s="11">
        <f t="shared" si="3"/>
        <v>0</v>
      </c>
      <c r="AA33" s="11">
        <f t="shared" si="4"/>
        <v>0</v>
      </c>
      <c r="AB33" s="11">
        <f t="shared" si="1"/>
        <v>0</v>
      </c>
      <c r="AC33" s="11">
        <f t="shared" si="2"/>
        <v>0</v>
      </c>
    </row>
    <row r="34" spans="3:29" s="1" customFormat="1" ht="19.149999999999999" customHeight="1" x14ac:dyDescent="0.25">
      <c r="C34" s="2" t="s">
        <v>37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f t="shared" si="0"/>
        <v>0</v>
      </c>
      <c r="Y34" s="11">
        <f t="shared" si="0"/>
        <v>0</v>
      </c>
      <c r="Z34" s="11">
        <f t="shared" si="3"/>
        <v>0</v>
      </c>
      <c r="AA34" s="11">
        <f t="shared" si="4"/>
        <v>0</v>
      </c>
      <c r="AB34" s="11">
        <f t="shared" si="1"/>
        <v>0</v>
      </c>
      <c r="AC34" s="11">
        <f t="shared" si="2"/>
        <v>0</v>
      </c>
    </row>
    <row r="35" spans="3:29" s="1" customFormat="1" ht="19.149999999999999" customHeight="1" x14ac:dyDescent="0.25">
      <c r="C35" s="2" t="s">
        <v>38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f t="shared" si="0"/>
        <v>0</v>
      </c>
      <c r="Y35" s="11">
        <f t="shared" si="0"/>
        <v>0</v>
      </c>
      <c r="Z35" s="11">
        <f t="shared" si="3"/>
        <v>0</v>
      </c>
      <c r="AA35" s="11">
        <f t="shared" si="4"/>
        <v>0</v>
      </c>
      <c r="AB35" s="11">
        <f t="shared" si="1"/>
        <v>0</v>
      </c>
      <c r="AC35" s="11">
        <f t="shared" si="2"/>
        <v>0</v>
      </c>
    </row>
    <row r="36" spans="3:29" s="1" customFormat="1" ht="19.149999999999999" customHeight="1" x14ac:dyDescent="0.25">
      <c r="C36" s="2" t="s">
        <v>39</v>
      </c>
      <c r="D36" s="11">
        <v>0</v>
      </c>
      <c r="E36" s="11">
        <v>0</v>
      </c>
      <c r="F36" s="11">
        <v>62</v>
      </c>
      <c r="G36" s="11">
        <v>3343.0231586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1</v>
      </c>
      <c r="W36" s="11">
        <v>95</v>
      </c>
      <c r="X36" s="11">
        <f t="shared" si="0"/>
        <v>0</v>
      </c>
      <c r="Y36" s="11">
        <f t="shared" si="0"/>
        <v>0</v>
      </c>
      <c r="Z36" s="11">
        <f t="shared" si="3"/>
        <v>1</v>
      </c>
      <c r="AA36" s="11">
        <f t="shared" si="4"/>
        <v>95</v>
      </c>
      <c r="AB36" s="11">
        <f t="shared" si="1"/>
        <v>62</v>
      </c>
      <c r="AC36" s="11">
        <f t="shared" si="2"/>
        <v>3343.0231586</v>
      </c>
    </row>
    <row r="37" spans="3:29" s="1" customFormat="1" ht="19.149999999999999" customHeight="1" x14ac:dyDescent="0.25">
      <c r="C37" s="2" t="s">
        <v>40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f t="shared" si="0"/>
        <v>0</v>
      </c>
      <c r="Y37" s="11">
        <f t="shared" si="0"/>
        <v>0</v>
      </c>
      <c r="Z37" s="11">
        <f t="shared" si="3"/>
        <v>0</v>
      </c>
      <c r="AA37" s="11">
        <f t="shared" si="4"/>
        <v>0</v>
      </c>
      <c r="AB37" s="11">
        <f t="shared" si="1"/>
        <v>0</v>
      </c>
      <c r="AC37" s="11">
        <f t="shared" si="2"/>
        <v>0</v>
      </c>
    </row>
    <row r="38" spans="3:29" s="1" customFormat="1" ht="19.149999999999999" customHeight="1" x14ac:dyDescent="0.25">
      <c r="C38" s="2" t="s">
        <v>41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f t="shared" si="0"/>
        <v>0</v>
      </c>
      <c r="Y38" s="11">
        <f t="shared" si="0"/>
        <v>0</v>
      </c>
      <c r="Z38" s="11">
        <f t="shared" si="3"/>
        <v>0</v>
      </c>
      <c r="AA38" s="11">
        <f t="shared" si="4"/>
        <v>0</v>
      </c>
      <c r="AB38" s="11">
        <f t="shared" si="1"/>
        <v>0</v>
      </c>
      <c r="AC38" s="11">
        <f t="shared" si="2"/>
        <v>0</v>
      </c>
    </row>
    <row r="39" spans="3:29" s="1" customFormat="1" ht="19.149999999999999" customHeight="1" x14ac:dyDescent="0.25">
      <c r="C39" s="2" t="s">
        <v>42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f t="shared" si="0"/>
        <v>0</v>
      </c>
      <c r="Y39" s="11">
        <f t="shared" si="0"/>
        <v>0</v>
      </c>
      <c r="Z39" s="11">
        <f t="shared" si="3"/>
        <v>0</v>
      </c>
      <c r="AA39" s="11">
        <f t="shared" si="4"/>
        <v>0</v>
      </c>
      <c r="AB39" s="11">
        <f t="shared" si="1"/>
        <v>0</v>
      </c>
      <c r="AC39" s="11">
        <f t="shared" si="2"/>
        <v>0</v>
      </c>
    </row>
    <row r="40" spans="3:29" s="1" customFormat="1" ht="19.149999999999999" customHeight="1" x14ac:dyDescent="0.25">
      <c r="C40" s="2" t="s">
        <v>43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f t="shared" si="0"/>
        <v>0</v>
      </c>
      <c r="Y40" s="11">
        <f t="shared" si="0"/>
        <v>0</v>
      </c>
      <c r="Z40" s="11">
        <f t="shared" si="3"/>
        <v>0</v>
      </c>
      <c r="AA40" s="11">
        <f t="shared" si="4"/>
        <v>0</v>
      </c>
      <c r="AB40" s="11">
        <f t="shared" si="1"/>
        <v>0</v>
      </c>
      <c r="AC40" s="11">
        <f t="shared" si="2"/>
        <v>0</v>
      </c>
    </row>
    <row r="41" spans="3:29" s="1" customFormat="1" ht="19.149999999999999" customHeight="1" x14ac:dyDescent="0.25">
      <c r="C41" s="3" t="s">
        <v>44</v>
      </c>
      <c r="D41" s="12">
        <v>117</v>
      </c>
      <c r="E41" s="12">
        <v>782.62474559999998</v>
      </c>
      <c r="F41" s="12">
        <v>737</v>
      </c>
      <c r="G41" s="12">
        <v>9517.9763815000006</v>
      </c>
      <c r="H41" s="12">
        <v>304</v>
      </c>
      <c r="I41" s="12">
        <v>158</v>
      </c>
      <c r="J41" s="12">
        <v>0</v>
      </c>
      <c r="K41" s="12">
        <v>0</v>
      </c>
      <c r="L41" s="12">
        <v>1</v>
      </c>
      <c r="M41" s="12">
        <v>375.98307</v>
      </c>
      <c r="N41" s="12">
        <v>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1">
        <v>179</v>
      </c>
      <c r="W41" s="11">
        <v>1452.0605075999999</v>
      </c>
      <c r="X41" s="11">
        <f t="shared" si="0"/>
        <v>117</v>
      </c>
      <c r="Y41" s="11">
        <f>SUM(E41,K41,Q41)</f>
        <v>782.62474559999998</v>
      </c>
      <c r="Z41" s="11">
        <f t="shared" si="3"/>
        <v>296</v>
      </c>
      <c r="AA41" s="11">
        <f t="shared" si="4"/>
        <v>2234.6852531999998</v>
      </c>
      <c r="AB41" s="11">
        <f t="shared" si="1"/>
        <v>738</v>
      </c>
      <c r="AC41" s="11">
        <f t="shared" si="2"/>
        <v>9893.9594515000008</v>
      </c>
    </row>
    <row r="42" spans="3:29" s="1" customFormat="1" ht="19.149999999999999" customHeight="1" x14ac:dyDescent="0.25">
      <c r="C42" s="2" t="s">
        <v>45</v>
      </c>
      <c r="D42" s="11">
        <v>1</v>
      </c>
      <c r="E42" s="11">
        <v>81.7562073</v>
      </c>
      <c r="F42" s="11">
        <v>16</v>
      </c>
      <c r="G42" s="11">
        <v>99.984608399999999</v>
      </c>
      <c r="H42" s="11">
        <v>0</v>
      </c>
      <c r="I42" s="11">
        <v>0</v>
      </c>
      <c r="J42" s="11">
        <v>0</v>
      </c>
      <c r="K42" s="11">
        <v>7.3851462000000003</v>
      </c>
      <c r="L42" s="11">
        <v>12</v>
      </c>
      <c r="M42" s="11">
        <v>16.7318395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4</v>
      </c>
      <c r="W42" s="11">
        <v>79.374153500000006</v>
      </c>
      <c r="X42" s="11">
        <f t="shared" si="0"/>
        <v>1</v>
      </c>
      <c r="Y42" s="11">
        <f t="shared" si="0"/>
        <v>89.141353499999994</v>
      </c>
      <c r="Z42" s="11">
        <f t="shared" si="3"/>
        <v>5</v>
      </c>
      <c r="AA42" s="11">
        <f t="shared" si="4"/>
        <v>168.51550700000001</v>
      </c>
      <c r="AB42" s="11">
        <f t="shared" si="1"/>
        <v>28</v>
      </c>
      <c r="AC42" s="11">
        <f t="shared" si="2"/>
        <v>116.71644789999999</v>
      </c>
    </row>
    <row r="43" spans="3:29" s="1" customFormat="1" ht="19.149999999999999" customHeight="1" x14ac:dyDescent="0.25">
      <c r="C43" s="2" t="s">
        <v>46</v>
      </c>
      <c r="D43" s="11">
        <v>0</v>
      </c>
      <c r="E43" s="11">
        <v>11.737</v>
      </c>
      <c r="F43" s="11">
        <v>35</v>
      </c>
      <c r="G43" s="11">
        <v>271.86967449999997</v>
      </c>
      <c r="H43" s="11">
        <v>9</v>
      </c>
      <c r="I43" s="11">
        <v>9</v>
      </c>
      <c r="J43" s="11">
        <v>0</v>
      </c>
      <c r="K43" s="11">
        <v>0.6</v>
      </c>
      <c r="L43" s="11">
        <v>96</v>
      </c>
      <c r="M43" s="11">
        <v>130.10809320000001</v>
      </c>
      <c r="N43" s="11">
        <v>96</v>
      </c>
      <c r="O43" s="11">
        <v>96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28.6</v>
      </c>
      <c r="X43" s="11">
        <f t="shared" si="0"/>
        <v>0</v>
      </c>
      <c r="Y43" s="11">
        <f t="shared" si="0"/>
        <v>12.337</v>
      </c>
      <c r="Z43" s="11">
        <f t="shared" si="3"/>
        <v>0</v>
      </c>
      <c r="AA43" s="11">
        <f t="shared" si="4"/>
        <v>40.936999999999998</v>
      </c>
      <c r="AB43" s="11">
        <f t="shared" si="1"/>
        <v>131</v>
      </c>
      <c r="AC43" s="11">
        <f t="shared" si="2"/>
        <v>401.97776769999996</v>
      </c>
    </row>
    <row r="44" spans="3:29" s="1" customFormat="1" ht="19.149999999999999" customHeight="1" x14ac:dyDescent="0.25">
      <c r="C44" s="2" t="s">
        <v>47</v>
      </c>
      <c r="D44" s="11">
        <v>0</v>
      </c>
      <c r="E44" s="11">
        <v>0</v>
      </c>
      <c r="F44" s="11">
        <v>17</v>
      </c>
      <c r="G44" s="11">
        <v>166.4515648</v>
      </c>
      <c r="H44" s="11">
        <v>6</v>
      </c>
      <c r="I44" s="11">
        <v>6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f t="shared" si="0"/>
        <v>0</v>
      </c>
      <c r="Y44" s="11">
        <f t="shared" si="0"/>
        <v>0</v>
      </c>
      <c r="Z44" s="11">
        <f t="shared" si="3"/>
        <v>0</v>
      </c>
      <c r="AA44" s="11">
        <f t="shared" si="4"/>
        <v>0</v>
      </c>
      <c r="AB44" s="11">
        <f t="shared" si="1"/>
        <v>17</v>
      </c>
      <c r="AC44" s="11">
        <f t="shared" si="2"/>
        <v>166.4515648</v>
      </c>
    </row>
    <row r="45" spans="3:29" s="1" customFormat="1" ht="19.149999999999999" customHeight="1" x14ac:dyDescent="0.25">
      <c r="C45" s="2" t="s">
        <v>48</v>
      </c>
      <c r="D45" s="11">
        <v>0</v>
      </c>
      <c r="E45" s="11">
        <v>0</v>
      </c>
      <c r="F45" s="11">
        <v>14</v>
      </c>
      <c r="G45" s="11">
        <v>402.01533139999998</v>
      </c>
      <c r="H45" s="11">
        <v>1</v>
      </c>
      <c r="I45" s="11">
        <v>1</v>
      </c>
      <c r="J45" s="11">
        <v>0</v>
      </c>
      <c r="K45" s="11">
        <v>0</v>
      </c>
      <c r="L45" s="11">
        <v>1</v>
      </c>
      <c r="M45" s="11">
        <v>0.21440670000000001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f t="shared" si="0"/>
        <v>0</v>
      </c>
      <c r="Y45" s="11">
        <f t="shared" si="0"/>
        <v>0</v>
      </c>
      <c r="Z45" s="11">
        <f t="shared" si="3"/>
        <v>0</v>
      </c>
      <c r="AA45" s="11">
        <f t="shared" si="4"/>
        <v>0</v>
      </c>
      <c r="AB45" s="11">
        <f t="shared" si="1"/>
        <v>15</v>
      </c>
      <c r="AC45" s="11">
        <f t="shared" si="2"/>
        <v>402.22973809999996</v>
      </c>
    </row>
    <row r="46" spans="3:29" s="1" customFormat="1" ht="19.149999999999999" customHeight="1" x14ac:dyDescent="0.25">
      <c r="C46" s="2" t="s">
        <v>49</v>
      </c>
      <c r="D46" s="11">
        <v>0</v>
      </c>
      <c r="E46" s="11">
        <v>0</v>
      </c>
      <c r="F46" s="11">
        <v>1</v>
      </c>
      <c r="G46" s="11">
        <v>4.8901893999999997</v>
      </c>
      <c r="H46" s="11">
        <v>1</v>
      </c>
      <c r="I46" s="11">
        <v>1</v>
      </c>
      <c r="J46" s="11">
        <v>4</v>
      </c>
      <c r="K46" s="11">
        <v>339.08668999999998</v>
      </c>
      <c r="L46" s="11">
        <v>6</v>
      </c>
      <c r="M46" s="11">
        <v>1110.2591442999999</v>
      </c>
      <c r="N46" s="11">
        <v>1</v>
      </c>
      <c r="O46" s="11">
        <v>1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3</v>
      </c>
      <c r="W46" s="11">
        <v>0</v>
      </c>
      <c r="X46" s="11">
        <f t="shared" si="0"/>
        <v>4</v>
      </c>
      <c r="Y46" s="11">
        <f t="shared" si="0"/>
        <v>339.08668999999998</v>
      </c>
      <c r="Z46" s="11">
        <f t="shared" si="3"/>
        <v>7</v>
      </c>
      <c r="AA46" s="11">
        <f t="shared" si="4"/>
        <v>339.08668999999998</v>
      </c>
      <c r="AB46" s="11">
        <f t="shared" si="1"/>
        <v>7</v>
      </c>
      <c r="AC46" s="11">
        <f t="shared" si="2"/>
        <v>1115.1493336999999</v>
      </c>
    </row>
    <row r="47" spans="3:29" s="1" customFormat="1" ht="19.149999999999999" customHeight="1" x14ac:dyDescent="0.25">
      <c r="C47" s="2" t="s">
        <v>50</v>
      </c>
      <c r="D47" s="11">
        <v>0</v>
      </c>
      <c r="E47" s="11">
        <v>0</v>
      </c>
      <c r="F47" s="11">
        <v>5</v>
      </c>
      <c r="G47" s="11">
        <v>0</v>
      </c>
      <c r="H47" s="11">
        <v>3</v>
      </c>
      <c r="I47" s="11">
        <v>3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f t="shared" si="0"/>
        <v>0</v>
      </c>
      <c r="Y47" s="11">
        <f t="shared" si="0"/>
        <v>0</v>
      </c>
      <c r="Z47" s="11">
        <f t="shared" si="3"/>
        <v>0</v>
      </c>
      <c r="AA47" s="11">
        <f t="shared" si="4"/>
        <v>0</v>
      </c>
      <c r="AB47" s="11">
        <f t="shared" si="1"/>
        <v>5</v>
      </c>
      <c r="AC47" s="11">
        <f t="shared" si="2"/>
        <v>0</v>
      </c>
    </row>
    <row r="48" spans="3:29" s="1" customFormat="1" ht="19.149999999999999" customHeight="1" x14ac:dyDescent="0.25">
      <c r="C48" s="2" t="s">
        <v>51</v>
      </c>
      <c r="D48" s="11">
        <v>1</v>
      </c>
      <c r="E48" s="11">
        <v>7</v>
      </c>
      <c r="F48" s="11">
        <v>107</v>
      </c>
      <c r="G48" s="11">
        <v>2345.4961383</v>
      </c>
      <c r="H48" s="11">
        <v>101</v>
      </c>
      <c r="I48" s="11">
        <v>0</v>
      </c>
      <c r="J48" s="11">
        <v>0</v>
      </c>
      <c r="K48" s="11">
        <v>0</v>
      </c>
      <c r="L48" s="11">
        <v>1</v>
      </c>
      <c r="M48" s="11">
        <v>11.8217946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2</v>
      </c>
      <c r="W48" s="11">
        <v>15</v>
      </c>
      <c r="X48" s="11">
        <f t="shared" si="0"/>
        <v>1</v>
      </c>
      <c r="Y48" s="11">
        <f t="shared" si="0"/>
        <v>7</v>
      </c>
      <c r="Z48" s="11">
        <f t="shared" si="3"/>
        <v>3</v>
      </c>
      <c r="AA48" s="11">
        <f t="shared" si="4"/>
        <v>22</v>
      </c>
      <c r="AB48" s="11">
        <f t="shared" si="1"/>
        <v>108</v>
      </c>
      <c r="AC48" s="11">
        <f t="shared" si="2"/>
        <v>2357.3179329</v>
      </c>
    </row>
    <row r="49" spans="3:29" s="1" customFormat="1" ht="19.149999999999999" customHeight="1" x14ac:dyDescent="0.25">
      <c r="C49" s="2" t="s">
        <v>52</v>
      </c>
      <c r="D49" s="11">
        <v>22</v>
      </c>
      <c r="E49" s="11">
        <v>174.59676490000001</v>
      </c>
      <c r="F49" s="11">
        <v>268</v>
      </c>
      <c r="G49" s="11">
        <v>787.38431739999999</v>
      </c>
      <c r="H49" s="11">
        <v>61</v>
      </c>
      <c r="I49" s="11">
        <v>16</v>
      </c>
      <c r="J49" s="11">
        <v>5</v>
      </c>
      <c r="K49" s="11">
        <v>4.2368300000000003</v>
      </c>
      <c r="L49" s="11">
        <v>9</v>
      </c>
      <c r="M49" s="11">
        <v>9.7453152999999997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37</v>
      </c>
      <c r="W49" s="11">
        <v>184.64126899999999</v>
      </c>
      <c r="X49" s="11">
        <f>SUM(D49,J49,P49)</f>
        <v>27</v>
      </c>
      <c r="Y49" s="11">
        <f t="shared" ref="Y49:Y59" si="5">SUM(E49,K49,Q49)</f>
        <v>178.83359490000001</v>
      </c>
      <c r="Z49" s="11">
        <f t="shared" si="3"/>
        <v>64</v>
      </c>
      <c r="AA49" s="11">
        <f t="shared" si="4"/>
        <v>363.4748639</v>
      </c>
      <c r="AB49" s="11">
        <f t="shared" si="1"/>
        <v>277</v>
      </c>
      <c r="AC49" s="11">
        <f t="shared" si="2"/>
        <v>797.1296327</v>
      </c>
    </row>
    <row r="50" spans="3:29" s="1" customFormat="1" ht="19.149999999999999" customHeight="1" x14ac:dyDescent="0.25">
      <c r="C50" s="2" t="s">
        <v>53</v>
      </c>
      <c r="D50" s="11">
        <v>0</v>
      </c>
      <c r="E50" s="11">
        <v>0</v>
      </c>
      <c r="F50" s="11">
        <v>20</v>
      </c>
      <c r="G50" s="11">
        <v>276.33733999999998</v>
      </c>
      <c r="H50" s="11">
        <v>4</v>
      </c>
      <c r="I50" s="11">
        <v>3</v>
      </c>
      <c r="J50" s="11">
        <v>2</v>
      </c>
      <c r="K50" s="11">
        <v>3.2</v>
      </c>
      <c r="L50" s="11">
        <v>7</v>
      </c>
      <c r="M50" s="11">
        <v>5.0367499999999996</v>
      </c>
      <c r="N50" s="11">
        <v>2</v>
      </c>
      <c r="O50" s="11">
        <v>1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5</v>
      </c>
      <c r="W50" s="11">
        <v>6.312621</v>
      </c>
      <c r="X50" s="11">
        <f t="shared" ref="X50:X59" si="6">SUM(D50,J50,P50)</f>
        <v>2</v>
      </c>
      <c r="Y50" s="11">
        <f t="shared" si="5"/>
        <v>3.2</v>
      </c>
      <c r="Z50" s="11">
        <f t="shared" si="3"/>
        <v>7</v>
      </c>
      <c r="AA50" s="11">
        <f t="shared" si="4"/>
        <v>9.5126209999999993</v>
      </c>
      <c r="AB50" s="11">
        <f t="shared" si="1"/>
        <v>27</v>
      </c>
      <c r="AC50" s="11">
        <f t="shared" si="2"/>
        <v>281.37408999999997</v>
      </c>
    </row>
    <row r="51" spans="3:29" s="1" customFormat="1" ht="19.149999999999999" customHeight="1" x14ac:dyDescent="0.25">
      <c r="C51" s="2" t="s">
        <v>54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12</v>
      </c>
      <c r="K51" s="11">
        <v>21.327310000000001</v>
      </c>
      <c r="L51" s="11">
        <v>45</v>
      </c>
      <c r="M51" s="11">
        <v>49.070396199999998</v>
      </c>
      <c r="N51" s="11">
        <v>15</v>
      </c>
      <c r="O51" s="11">
        <v>11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10</v>
      </c>
      <c r="W51" s="11">
        <v>14.73373</v>
      </c>
      <c r="X51" s="11">
        <f t="shared" si="6"/>
        <v>12</v>
      </c>
      <c r="Y51" s="11">
        <f t="shared" si="5"/>
        <v>21.327310000000001</v>
      </c>
      <c r="Z51" s="11">
        <f t="shared" si="3"/>
        <v>22</v>
      </c>
      <c r="AA51" s="11">
        <f t="shared" si="4"/>
        <v>36.061039999999998</v>
      </c>
      <c r="AB51" s="11">
        <f t="shared" si="1"/>
        <v>45</v>
      </c>
      <c r="AC51" s="11">
        <f t="shared" si="2"/>
        <v>49.070396199999998</v>
      </c>
    </row>
    <row r="52" spans="3:29" s="1" customFormat="1" ht="19.149999999999999" customHeight="1" x14ac:dyDescent="0.25">
      <c r="C52" s="2" t="s">
        <v>55</v>
      </c>
      <c r="D52" s="11">
        <v>1</v>
      </c>
      <c r="E52" s="11">
        <v>1</v>
      </c>
      <c r="F52" s="11">
        <v>30</v>
      </c>
      <c r="G52" s="11">
        <v>55.8439008</v>
      </c>
      <c r="H52" s="11">
        <v>5</v>
      </c>
      <c r="I52" s="11">
        <v>5</v>
      </c>
      <c r="J52" s="11">
        <v>0</v>
      </c>
      <c r="K52" s="11">
        <v>0</v>
      </c>
      <c r="L52" s="11">
        <v>33</v>
      </c>
      <c r="M52" s="11">
        <v>58.196689399999997</v>
      </c>
      <c r="N52" s="11">
        <v>5</v>
      </c>
      <c r="O52" s="11">
        <v>5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f t="shared" si="6"/>
        <v>1</v>
      </c>
      <c r="Y52" s="11">
        <f t="shared" si="5"/>
        <v>1</v>
      </c>
      <c r="Z52" s="11">
        <f t="shared" si="3"/>
        <v>1</v>
      </c>
      <c r="AA52" s="11">
        <f t="shared" si="4"/>
        <v>1</v>
      </c>
      <c r="AB52" s="11">
        <f t="shared" ref="AB52:AB61" si="7">SUM(F52,L52,R52)</f>
        <v>63</v>
      </c>
      <c r="AC52" s="11">
        <f t="shared" ref="AC52:AC59" si="8">SUM(G52,M52,S52)</f>
        <v>114.0405902</v>
      </c>
    </row>
    <row r="53" spans="3:29" s="1" customFormat="1" ht="19.149999999999999" customHeight="1" x14ac:dyDescent="0.25">
      <c r="C53" s="2" t="s">
        <v>56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3</v>
      </c>
      <c r="K53" s="11">
        <v>5.2540299999999998E-2</v>
      </c>
      <c r="L53" s="11">
        <v>7</v>
      </c>
      <c r="M53" s="11">
        <v>9.0833048000000005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3</v>
      </c>
      <c r="W53" s="11">
        <v>3.1229800000000001</v>
      </c>
      <c r="X53" s="11">
        <f t="shared" si="6"/>
        <v>3</v>
      </c>
      <c r="Y53" s="11">
        <f t="shared" si="5"/>
        <v>5.2540299999999998E-2</v>
      </c>
      <c r="Z53" s="11">
        <f t="shared" si="3"/>
        <v>6</v>
      </c>
      <c r="AA53" s="11">
        <f t="shared" si="4"/>
        <v>3.1755203000000001</v>
      </c>
      <c r="AB53" s="11">
        <f t="shared" si="7"/>
        <v>7</v>
      </c>
      <c r="AC53" s="11">
        <f t="shared" si="8"/>
        <v>9.0833048000000005</v>
      </c>
    </row>
    <row r="54" spans="3:29" s="1" customFormat="1" ht="19.149999999999999" customHeight="1" x14ac:dyDescent="0.25">
      <c r="C54" s="3" t="s">
        <v>57</v>
      </c>
      <c r="D54" s="12">
        <v>25</v>
      </c>
      <c r="E54" s="12">
        <v>276.08997219999998</v>
      </c>
      <c r="F54" s="12">
        <v>513</v>
      </c>
      <c r="G54" s="12">
        <v>4410.2730650000003</v>
      </c>
      <c r="H54" s="12">
        <v>191</v>
      </c>
      <c r="I54" s="12">
        <v>44</v>
      </c>
      <c r="J54" s="12">
        <v>26</v>
      </c>
      <c r="K54" s="12">
        <v>375.88851649999998</v>
      </c>
      <c r="L54" s="12">
        <v>217</v>
      </c>
      <c r="M54" s="12">
        <v>1400.267734</v>
      </c>
      <c r="N54" s="12">
        <v>119</v>
      </c>
      <c r="O54" s="12">
        <v>114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1">
        <v>64</v>
      </c>
      <c r="W54" s="11">
        <v>331.78475349999997</v>
      </c>
      <c r="X54" s="11">
        <f t="shared" si="6"/>
        <v>51</v>
      </c>
      <c r="Y54" s="11">
        <f t="shared" si="5"/>
        <v>651.97848869999996</v>
      </c>
      <c r="Z54" s="11">
        <f t="shared" si="3"/>
        <v>115</v>
      </c>
      <c r="AA54" s="11">
        <f t="shared" si="4"/>
        <v>983.76324219999992</v>
      </c>
      <c r="AB54" s="11">
        <f t="shared" si="7"/>
        <v>730</v>
      </c>
      <c r="AC54" s="11">
        <f t="shared" si="8"/>
        <v>5810.5407990000003</v>
      </c>
    </row>
    <row r="55" spans="3:29" s="1" customFormat="1" ht="19.149999999999999" customHeight="1" x14ac:dyDescent="0.25">
      <c r="C55" s="2" t="s">
        <v>58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f t="shared" si="6"/>
        <v>0</v>
      </c>
      <c r="Y55" s="11">
        <f t="shared" si="5"/>
        <v>0</v>
      </c>
      <c r="Z55" s="11">
        <f t="shared" si="3"/>
        <v>0</v>
      </c>
      <c r="AA55" s="11">
        <f t="shared" si="4"/>
        <v>0</v>
      </c>
      <c r="AB55" s="11">
        <f t="shared" si="7"/>
        <v>0</v>
      </c>
      <c r="AC55" s="11">
        <f t="shared" si="8"/>
        <v>0</v>
      </c>
    </row>
    <row r="56" spans="3:29" s="1" customFormat="1" ht="19.149999999999999" customHeight="1" x14ac:dyDescent="0.25">
      <c r="C56" s="2" t="s">
        <v>59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f t="shared" si="6"/>
        <v>0</v>
      </c>
      <c r="Y56" s="11">
        <f t="shared" si="5"/>
        <v>0</v>
      </c>
      <c r="Z56" s="11">
        <f t="shared" si="3"/>
        <v>0</v>
      </c>
      <c r="AA56" s="11">
        <f t="shared" si="4"/>
        <v>0</v>
      </c>
      <c r="AB56" s="11">
        <f t="shared" si="7"/>
        <v>0</v>
      </c>
      <c r="AC56" s="11">
        <f t="shared" si="8"/>
        <v>0</v>
      </c>
    </row>
    <row r="57" spans="3:29" s="1" customFormat="1" ht="19.149999999999999" customHeight="1" x14ac:dyDescent="0.25">
      <c r="C57" s="2" t="s">
        <v>60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f t="shared" si="6"/>
        <v>0</v>
      </c>
      <c r="Y57" s="11">
        <f t="shared" si="5"/>
        <v>0</v>
      </c>
      <c r="Z57" s="11">
        <f t="shared" si="3"/>
        <v>0</v>
      </c>
      <c r="AA57" s="11">
        <f t="shared" si="4"/>
        <v>0</v>
      </c>
      <c r="AB57" s="11">
        <f t="shared" si="7"/>
        <v>0</v>
      </c>
      <c r="AC57" s="11">
        <f t="shared" si="8"/>
        <v>0</v>
      </c>
    </row>
    <row r="58" spans="3:29" s="1" customFormat="1" ht="19.149999999999999" customHeight="1" x14ac:dyDescent="0.25">
      <c r="C58" s="2" t="s">
        <v>61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f t="shared" si="6"/>
        <v>0</v>
      </c>
      <c r="Y58" s="11">
        <f t="shared" si="5"/>
        <v>0</v>
      </c>
      <c r="Z58" s="11">
        <f t="shared" si="3"/>
        <v>0</v>
      </c>
      <c r="AA58" s="11">
        <f t="shared" si="4"/>
        <v>0</v>
      </c>
      <c r="AB58" s="11">
        <f t="shared" si="7"/>
        <v>0</v>
      </c>
      <c r="AC58" s="11">
        <f t="shared" si="8"/>
        <v>0</v>
      </c>
    </row>
    <row r="59" spans="3:29" s="1" customFormat="1" ht="19.149999999999999" customHeight="1" x14ac:dyDescent="0.25">
      <c r="C59" s="3" t="s">
        <v>62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1">
        <v>0</v>
      </c>
      <c r="W59" s="11">
        <v>0</v>
      </c>
      <c r="X59" s="11">
        <f t="shared" si="6"/>
        <v>0</v>
      </c>
      <c r="Y59" s="11">
        <f t="shared" si="5"/>
        <v>0</v>
      </c>
      <c r="Z59" s="11">
        <f t="shared" si="3"/>
        <v>0</v>
      </c>
      <c r="AA59" s="11">
        <f t="shared" si="4"/>
        <v>0</v>
      </c>
      <c r="AB59" s="11">
        <f t="shared" si="7"/>
        <v>0</v>
      </c>
      <c r="AC59" s="11">
        <f t="shared" si="8"/>
        <v>0</v>
      </c>
    </row>
    <row r="60" spans="3:29" s="1" customFormat="1" ht="19.149999999999999" customHeight="1" x14ac:dyDescent="0.25">
      <c r="C60" s="3" t="s">
        <v>76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0"/>
      <c r="W60" s="10"/>
      <c r="X60" s="11"/>
      <c r="Y60" s="11"/>
      <c r="Z60" s="11"/>
      <c r="AA60" s="11"/>
      <c r="AB60" s="11"/>
      <c r="AC60" s="11"/>
    </row>
    <row r="61" spans="3:29" s="1" customFormat="1" ht="19.149999999999999" customHeight="1" x14ac:dyDescent="0.25">
      <c r="C61" s="4" t="s">
        <v>63</v>
      </c>
      <c r="D61" s="11">
        <v>142</v>
      </c>
      <c r="E61" s="11">
        <v>1058.7147178</v>
      </c>
      <c r="F61" s="11">
        <v>1265</v>
      </c>
      <c r="G61" s="11">
        <v>14231.487487099999</v>
      </c>
      <c r="H61" s="11">
        <v>509</v>
      </c>
      <c r="I61" s="11">
        <v>216</v>
      </c>
      <c r="J61" s="11">
        <v>26</v>
      </c>
      <c r="K61" s="11">
        <v>375.88851649999998</v>
      </c>
      <c r="L61" s="11">
        <v>218</v>
      </c>
      <c r="M61" s="11">
        <v>1776.250804</v>
      </c>
      <c r="N61" s="11">
        <v>120</v>
      </c>
      <c r="O61" s="11">
        <v>114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0">
        <v>244</v>
      </c>
      <c r="W61" s="10">
        <v>1793</v>
      </c>
      <c r="X61" s="11">
        <f>SUM(D61,J61,P61)</f>
        <v>168</v>
      </c>
      <c r="Y61" s="11">
        <f t="shared" ref="Y61" si="9">SUM(E61,K61,Q61)</f>
        <v>1434.6032342999999</v>
      </c>
      <c r="Z61" s="11">
        <f t="shared" si="3"/>
        <v>412</v>
      </c>
      <c r="AA61" s="11">
        <f t="shared" si="4"/>
        <v>3227.6032342999997</v>
      </c>
      <c r="AB61" s="11">
        <f t="shared" si="7"/>
        <v>1483</v>
      </c>
      <c r="AC61" s="11">
        <f t="shared" ref="AC61" si="10">SUM(G61,M61,S61)</f>
        <v>16007.738291099999</v>
      </c>
    </row>
    <row r="64" spans="3:29" ht="15.75" x14ac:dyDescent="0.25">
      <c r="L64" s="17" t="s">
        <v>75</v>
      </c>
    </row>
  </sheetData>
  <mergeCells count="14">
    <mergeCell ref="T2:U2"/>
    <mergeCell ref="X7:Y8"/>
    <mergeCell ref="AB7:AC8"/>
    <mergeCell ref="X11:Y11"/>
    <mergeCell ref="AB11:AC11"/>
    <mergeCell ref="V7:W8"/>
    <mergeCell ref="V11:W11"/>
    <mergeCell ref="Z11:AA11"/>
    <mergeCell ref="C10:C11"/>
    <mergeCell ref="D10:I10"/>
    <mergeCell ref="J10:O10"/>
    <mergeCell ref="P10:U10"/>
    <mergeCell ref="C6:G9"/>
    <mergeCell ref="T6:U8"/>
  </mergeCells>
  <pageMargins left="0.39" right="0.17" top="0.15" bottom="0.13" header="0.13" footer="0.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2024-11-07T12:14:44Z</cp:lastPrinted>
  <dcterms:created xsi:type="dcterms:W3CDTF">2024-10-21T05:04:07Z</dcterms:created>
  <dcterms:modified xsi:type="dcterms:W3CDTF">2024-11-07T12:17:02Z</dcterms:modified>
</cp:coreProperties>
</file>